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20" windowWidth="13395" windowHeight="2145"/>
  </bookViews>
  <sheets>
    <sheet name="Ст.Жуковка" sheetId="8" r:id="rId1"/>
  </sheets>
  <calcPr calcId="125725"/>
</workbook>
</file>

<file path=xl/calcChain.xml><?xml version="1.0" encoding="utf-8"?>
<calcChain xmlns="http://schemas.openxmlformats.org/spreadsheetml/2006/main">
  <c r="C8" i="8"/>
  <c r="C32" l="1"/>
  <c r="C30"/>
  <c r="C26"/>
  <c r="C24"/>
  <c r="C12"/>
  <c r="C10"/>
  <c r="C6"/>
  <c r="C5"/>
  <c r="C23" l="1"/>
  <c r="C21"/>
  <c r="C38" s="1"/>
</calcChain>
</file>

<file path=xl/sharedStrings.xml><?xml version="1.0" encoding="utf-8"?>
<sst xmlns="http://schemas.openxmlformats.org/spreadsheetml/2006/main" count="72" uniqueCount="72">
  <si>
    <t xml:space="preserve">Код бюджетной классификации
Российской
Федерации
</t>
  </si>
  <si>
    <t>Наименование доходов</t>
  </si>
  <si>
    <t xml:space="preserve">Налоговые и неналоговые доходы </t>
  </si>
  <si>
    <t>Налоги на прибыль, доходы</t>
  </si>
  <si>
    <t>Налог  на доходы физических лиц</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</si>
  <si>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</si>
  <si>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</si>
  <si>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Налоги на совокупный доход</t>
  </si>
  <si>
    <t>Единый сельскохозяйственный налог</t>
  </si>
  <si>
    <t>Налоги на имущество</t>
  </si>
  <si>
    <t>Налог на имущество физических лиц</t>
  </si>
  <si>
    <t>Земельный налог</t>
  </si>
  <si>
    <t xml:space="preserve">Безвозмездные поступления </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</si>
  <si>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</si>
  <si>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</si>
  <si>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 xml:space="preserve">Дотации бюджетам сельских поселений на выравнивание бюджетной обеспеченности из бюджета муниципального района за счет средств областного бюджета </t>
  </si>
  <si>
    <t>Субсидии бюджетам бюджетной системы Российской Федерации (межбюджетные субсидии)</t>
  </si>
  <si>
    <t>Иные межбюджетные трансферты</t>
  </si>
  <si>
    <t xml:space="preserve">Всего доходов </t>
  </si>
  <si>
    <t>Межбюджетные трансферты, передаваемые бюджетам сельских поселений на сохранение достигнутых показателей повышения оплаты труда отдельных категорий работников бюджетной сферы</t>
  </si>
  <si>
    <t xml:space="preserve">Начальник финансового управления                                                                Е.А. Малышева    </t>
  </si>
  <si>
    <t>10100000000000000</t>
  </si>
  <si>
    <t>10102000010000110</t>
  </si>
  <si>
    <t>10300000000000000</t>
  </si>
  <si>
    <t>10302000010000110</t>
  </si>
  <si>
    <t>10500000000000000</t>
  </si>
  <si>
    <t>10503000010000110</t>
  </si>
  <si>
    <t>10600000000000000</t>
  </si>
  <si>
    <t>10601000000000000</t>
  </si>
  <si>
    <t>10606000000000000</t>
  </si>
  <si>
    <t>20000000000000000</t>
  </si>
  <si>
    <t>20200000000000000</t>
  </si>
  <si>
    <t>20210000000000150</t>
  </si>
  <si>
    <t>20216001100001150</t>
  </si>
  <si>
    <t>20220000000000150</t>
  </si>
  <si>
    <t>20229999100118150</t>
  </si>
  <si>
    <t>10000000000000000</t>
  </si>
  <si>
    <t>20240000000000150</t>
  </si>
  <si>
    <t>20249999100002150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</si>
  <si>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</si>
  <si>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20230000000000150</t>
  </si>
  <si>
    <t>20235118100000150</t>
  </si>
  <si>
    <t>Субвенции бюджетам бюджетной системы Российской Федерации, в том числе:</t>
  </si>
  <si>
    <t>Субсидии бюджетам сельских поселений области на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t>
  </si>
  <si>
    <t>Доходы местного бюджета по кодам классификации доходов бюджета за 2023 год</t>
  </si>
  <si>
    <t>2023 год</t>
  </si>
  <si>
    <t>(тыс. рублей)</t>
  </si>
  <si>
    <t>10800000000000000</t>
  </si>
  <si>
    <t>Государственная пошлина</t>
  </si>
  <si>
    <t>10804000000000110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</si>
  <si>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</si>
  <si>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ДОХОДЫ ОТ ИСПОЛЬЗОВАНИЯ ИМУЩЕСТВА, НАХОДЯЩЕГОСЯ В ГОСУДАРСТВЕННОЙ И МУНИЦИПАЛЬНОЙ СОБСТВЕННОСТИ</t>
  </si>
  <si>
    <t>111000000000000000</t>
  </si>
  <si>
    <t>111050000000000120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</si>
  <si>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</si>
  <si>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202299999100073150</t>
  </si>
  <si>
    <t>Субсидии бюджетам сельских поселений области на реализацию проектов развития муниципальных образований области, основанных на местных инициативах</t>
  </si>
  <si>
    <t>20249999100053150</t>
  </si>
  <si>
    <t>Межбюджетные трансферты, передаваемые сельским поселениям из бюджета муниципального района на осуществление переданных полномочий по решению вопросов местного значения, по утверждению подготовленной на основе схемы территориального планирования муниципального района документации по планировке территории, в соответствии с заключенными соглашениями</t>
  </si>
  <si>
    <t>20249999100050150</t>
  </si>
  <si>
    <t>Межбюджетные трансферты, передаваемые бюджетам сельских поселений района</t>
  </si>
  <si>
    <t>20249999100070150</t>
  </si>
  <si>
    <t>Межбюджетные трансферты, передаваемые бюджетам сельских поселений области на проведение капитального и текущего ремонтов, техническое оснащение муниципальных учреждений культурно-досугового типа</t>
  </si>
  <si>
    <t>20400000000000000</t>
  </si>
  <si>
    <t>БЕЗВОЗМЕЗДНЫЕ ПОСТУПЛЕНИЯ ОТ НЕГОСУДАРСТВЕННЫХ ОРГАНИЗАЦИЙ</t>
  </si>
  <si>
    <t>20225576100000150</t>
  </si>
  <si>
    <t>Субсидии бюджетам сельских поселений на обеспечение комплексного развития сельских территорий</t>
  </si>
  <si>
    <t>11400000000000000</t>
  </si>
  <si>
    <t>Доходы от продажи материальных и нематериальных активов</t>
  </si>
  <si>
    <t>117050000000000120</t>
  </si>
  <si>
    <t>Прочие неналоговые доходы</t>
  </si>
  <si>
    <t>Приложение №1 к решению Совета Старожуковского муниципального образования Базарно-Карабулакского муниципального района от 27 мая 2024 года № 17
«Об утверждении годового отчета об исполнении бюджета Старожуковского муниципального образования Базарно-Карабулакского муниципального района за 2023 год»</t>
  </si>
</sst>
</file>

<file path=xl/styles.xml><?xml version="1.0" encoding="utf-8"?>
<styleSheet xmlns="http://schemas.openxmlformats.org/spreadsheetml/2006/main">
  <numFmts count="1">
    <numFmt numFmtId="164" formatCode="#,##0.0"/>
  </numFmts>
  <fonts count="7">
    <font>
      <sz val="11"/>
      <color theme="1"/>
      <name val="Calibri"/>
      <family val="2"/>
      <charset val="204"/>
      <scheme val="minor"/>
    </font>
    <font>
      <b/>
      <sz val="12"/>
      <color theme="1"/>
      <name val="PT Astra Serif"/>
      <family val="1"/>
      <charset val="204"/>
    </font>
    <font>
      <sz val="12"/>
      <color theme="1"/>
      <name val="PT Astra Serif"/>
      <family val="1"/>
      <charset val="204"/>
    </font>
    <font>
      <sz val="10"/>
      <color theme="1"/>
      <name val="PT Astra Serif"/>
      <family val="1"/>
      <charset val="204"/>
    </font>
    <font>
      <b/>
      <u/>
      <sz val="12"/>
      <color theme="1"/>
      <name val="PT Astra Serif"/>
      <family val="1"/>
      <charset val="204"/>
    </font>
    <font>
      <sz val="12"/>
      <color theme="1"/>
      <name val="Calibri"/>
      <family val="2"/>
      <charset val="204"/>
      <scheme val="minor"/>
    </font>
    <font>
      <b/>
      <sz val="11"/>
      <color theme="1"/>
      <name val="Calibri"/>
      <family val="2"/>
      <charset val="20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2" fontId="1"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0" xfId="0" applyFont="1"/>
    <xf numFmtId="12" fontId="1"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indent="3"/>
    </xf>
    <xf numFmtId="49" fontId="1" fillId="0" borderId="1" xfId="0" applyNumberFormat="1" applyFont="1" applyBorder="1" applyAlignment="1">
      <alignment horizontal="left" vertical="top" wrapText="1"/>
    </xf>
    <xf numFmtId="49" fontId="2" fillId="0" borderId="1" xfId="0" applyNumberFormat="1" applyFont="1" applyBorder="1" applyAlignment="1">
      <alignment horizontal="left" vertical="top" wrapText="1"/>
    </xf>
    <xf numFmtId="0" fontId="1" fillId="0" borderId="1" xfId="0" applyFont="1" applyBorder="1" applyAlignment="1">
      <alignment horizontal="left" vertical="top" wrapText="1" indent="3"/>
    </xf>
    <xf numFmtId="0" fontId="4" fillId="0" borderId="1" xfId="0" applyFont="1" applyBorder="1" applyAlignment="1">
      <alignment horizontal="left" vertical="top" wrapText="1"/>
    </xf>
    <xf numFmtId="0" fontId="3" fillId="0" borderId="0" xfId="0" applyFont="1" applyAlignment="1">
      <alignment vertical="top" wrapText="1"/>
    </xf>
    <xf numFmtId="0" fontId="4" fillId="0" borderId="2" xfId="0" applyFont="1" applyBorder="1" applyAlignment="1">
      <alignment vertical="top" wrapText="1"/>
    </xf>
    <xf numFmtId="0" fontId="4" fillId="0" borderId="3" xfId="0" applyFont="1" applyBorder="1" applyAlignment="1">
      <alignment vertical="top" wrapText="1"/>
    </xf>
    <xf numFmtId="0" fontId="3" fillId="0" borderId="0" xfId="0" applyFont="1" applyAlignment="1">
      <alignment horizontal="right"/>
    </xf>
    <xf numFmtId="0" fontId="2" fillId="0" borderId="2" xfId="0" applyFont="1" applyBorder="1" applyAlignment="1">
      <alignment horizontal="left" vertical="top" wrapText="1" indent="3"/>
    </xf>
    <xf numFmtId="49" fontId="4" fillId="0" borderId="1" xfId="0" applyNumberFormat="1" applyFont="1" applyBorder="1" applyAlignment="1">
      <alignment horizontal="left" vertical="top" wrapText="1"/>
    </xf>
    <xf numFmtId="164" fontId="1" fillId="0" borderId="1" xfId="0" applyNumberFormat="1" applyFont="1" applyBorder="1" applyAlignment="1">
      <alignment horizontal="center" vertical="center" wrapText="1"/>
    </xf>
    <xf numFmtId="0" fontId="1" fillId="0" borderId="2" xfId="0" applyFont="1" applyBorder="1" applyAlignment="1">
      <alignment horizontal="left" vertical="top" wrapText="1" indent="3"/>
    </xf>
    <xf numFmtId="0" fontId="6" fillId="0" borderId="0" xfId="0" applyFont="1"/>
    <xf numFmtId="0" fontId="2" fillId="0" borderId="1" xfId="0" applyFont="1" applyBorder="1" applyAlignment="1">
      <alignment horizontal="left" vertical="top" wrapText="1"/>
    </xf>
    <xf numFmtId="0" fontId="0" fillId="0" borderId="0" xfId="0" applyFont="1"/>
    <xf numFmtId="164" fontId="1" fillId="0" borderId="1" xfId="0" applyNumberFormat="1" applyFont="1" applyFill="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49" fontId="4" fillId="0" borderId="1" xfId="0" applyNumberFormat="1" applyFont="1" applyBorder="1" applyAlignment="1">
      <alignment horizontal="left" vertical="top" wrapText="1"/>
    </xf>
    <xf numFmtId="164" fontId="1" fillId="0" borderId="1" xfId="0" applyNumberFormat="1" applyFont="1" applyBorder="1" applyAlignment="1">
      <alignment horizontal="center" vertical="center" wrapText="1"/>
    </xf>
    <xf numFmtId="164" fontId="5" fillId="0" borderId="1" xfId="0" applyNumberFormat="1" applyFont="1" applyBorder="1" applyAlignment="1">
      <alignment vertical="center"/>
    </xf>
    <xf numFmtId="0" fontId="1" fillId="0" borderId="0" xfId="0" applyFont="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63"/>
  <sheetViews>
    <sheetView tabSelected="1" workbookViewId="0">
      <selection activeCell="C1" sqref="C1"/>
    </sheetView>
  </sheetViews>
  <sheetFormatPr defaultRowHeight="15"/>
  <cols>
    <col min="1" max="1" width="23.42578125" customWidth="1"/>
    <col min="2" max="2" width="45.85546875" customWidth="1"/>
    <col min="3" max="3" width="29.85546875" customWidth="1"/>
  </cols>
  <sheetData>
    <row r="1" spans="1:3" ht="154.5" customHeight="1">
      <c r="A1" s="3"/>
      <c r="B1" s="3"/>
      <c r="C1" s="11" t="s">
        <v>71</v>
      </c>
    </row>
    <row r="2" spans="1:3" ht="43.5" customHeight="1">
      <c r="A2" s="23" t="s">
        <v>44</v>
      </c>
      <c r="B2" s="24"/>
      <c r="C2" s="24"/>
    </row>
    <row r="3" spans="1:3" ht="15.75">
      <c r="A3" s="3"/>
      <c r="B3" s="3"/>
      <c r="C3" s="14" t="s">
        <v>46</v>
      </c>
    </row>
    <row r="4" spans="1:3" ht="65.25" customHeight="1">
      <c r="A4" s="1" t="s">
        <v>0</v>
      </c>
      <c r="B4" s="1" t="s">
        <v>1</v>
      </c>
      <c r="C4" s="1" t="s">
        <v>45</v>
      </c>
    </row>
    <row r="5" spans="1:3" ht="15.75">
      <c r="A5" s="7" t="s">
        <v>36</v>
      </c>
      <c r="B5" s="5" t="s">
        <v>2</v>
      </c>
      <c r="C5" s="17">
        <f>C6+C8+C10+C12+C15+C17+C20+C19</f>
        <v>7884.5999999999995</v>
      </c>
    </row>
    <row r="6" spans="1:3" ht="15.75">
      <c r="A6" s="7" t="s">
        <v>21</v>
      </c>
      <c r="B6" s="5" t="s">
        <v>3</v>
      </c>
      <c r="C6" s="17">
        <f>C7</f>
        <v>809.3</v>
      </c>
    </row>
    <row r="7" spans="1:3" ht="15.75">
      <c r="A7" s="8" t="s">
        <v>22</v>
      </c>
      <c r="B7" s="6" t="s">
        <v>4</v>
      </c>
      <c r="C7" s="2">
        <v>809.3</v>
      </c>
    </row>
    <row r="8" spans="1:3" ht="47.25">
      <c r="A8" s="7" t="s">
        <v>23</v>
      </c>
      <c r="B8" s="5" t="s">
        <v>5</v>
      </c>
      <c r="C8" s="22">
        <f>C9</f>
        <v>2497</v>
      </c>
    </row>
    <row r="9" spans="1:3" ht="47.25">
      <c r="A9" s="8" t="s">
        <v>24</v>
      </c>
      <c r="B9" s="6" t="s">
        <v>6</v>
      </c>
      <c r="C9" s="2">
        <v>2497</v>
      </c>
    </row>
    <row r="10" spans="1:3" ht="15.75">
      <c r="A10" s="7" t="s">
        <v>25</v>
      </c>
      <c r="B10" s="5" t="s">
        <v>7</v>
      </c>
      <c r="C10" s="17">
        <f>C11</f>
        <v>2042.6</v>
      </c>
    </row>
    <row r="11" spans="1:3" ht="15.75">
      <c r="A11" s="8" t="s">
        <v>26</v>
      </c>
      <c r="B11" s="6" t="s">
        <v>8</v>
      </c>
      <c r="C11" s="2">
        <v>2042.6</v>
      </c>
    </row>
    <row r="12" spans="1:3" ht="15.75">
      <c r="A12" s="7" t="s">
        <v>27</v>
      </c>
      <c r="B12" s="5" t="s">
        <v>9</v>
      </c>
      <c r="C12" s="17">
        <f>C13+C14</f>
        <v>2472.6</v>
      </c>
    </row>
    <row r="13" spans="1:3" ht="15.75">
      <c r="A13" s="8" t="s">
        <v>28</v>
      </c>
      <c r="B13" s="6" t="s">
        <v>10</v>
      </c>
      <c r="C13" s="2">
        <v>660.9</v>
      </c>
    </row>
    <row r="14" spans="1:3" ht="15.75">
      <c r="A14" s="8" t="s">
        <v>29</v>
      </c>
      <c r="B14" s="6" t="s">
        <v>11</v>
      </c>
      <c r="C14" s="2">
        <v>1811.7</v>
      </c>
    </row>
    <row r="15" spans="1:3" s="19" customFormat="1" ht="15.75" hidden="1">
      <c r="A15" s="7" t="s">
        <v>47</v>
      </c>
      <c r="B15" s="18" t="s">
        <v>48</v>
      </c>
      <c r="C15" s="17"/>
    </row>
    <row r="16" spans="1:3" ht="28.5" hidden="1" customHeight="1">
      <c r="A16" s="8" t="s">
        <v>49</v>
      </c>
      <c r="B16" s="15" t="s">
        <v>50</v>
      </c>
      <c r="C16" s="2"/>
    </row>
    <row r="17" spans="1:3" s="19" customFormat="1" ht="78.75">
      <c r="A17" s="7" t="s">
        <v>52</v>
      </c>
      <c r="B17" s="18" t="s">
        <v>51</v>
      </c>
      <c r="C17" s="17">
        <v>30.4</v>
      </c>
    </row>
    <row r="18" spans="1:3" ht="152.25" customHeight="1">
      <c r="A18" s="8" t="s">
        <v>53</v>
      </c>
      <c r="B18" s="15" t="s">
        <v>54</v>
      </c>
      <c r="C18" s="2">
        <v>30.4</v>
      </c>
    </row>
    <row r="19" spans="1:3" s="19" customFormat="1" ht="30" hidden="1" customHeight="1">
      <c r="A19" s="7" t="s">
        <v>67</v>
      </c>
      <c r="B19" s="18" t="s">
        <v>68</v>
      </c>
      <c r="C19" s="17"/>
    </row>
    <row r="20" spans="1:3" s="19" customFormat="1" ht="30" customHeight="1">
      <c r="A20" s="7" t="s">
        <v>69</v>
      </c>
      <c r="B20" s="18" t="s">
        <v>70</v>
      </c>
      <c r="C20" s="17">
        <v>32.700000000000003</v>
      </c>
    </row>
    <row r="21" spans="1:3" ht="15.75">
      <c r="A21" s="25" t="s">
        <v>30</v>
      </c>
      <c r="B21" s="12" t="s">
        <v>12</v>
      </c>
      <c r="C21" s="26">
        <f>C24+C26+C30+C32+C37</f>
        <v>9321.7000000000007</v>
      </c>
    </row>
    <row r="22" spans="1:3" ht="15.75">
      <c r="A22" s="25"/>
      <c r="B22" s="13"/>
      <c r="C22" s="27"/>
    </row>
    <row r="23" spans="1:3" ht="47.25">
      <c r="A23" s="16" t="s">
        <v>31</v>
      </c>
      <c r="B23" s="10" t="s">
        <v>13</v>
      </c>
      <c r="C23" s="17">
        <f>C24+C26+C32+C30</f>
        <v>9321.7000000000007</v>
      </c>
    </row>
    <row r="24" spans="1:3" ht="31.5">
      <c r="A24" s="7" t="s">
        <v>32</v>
      </c>
      <c r="B24" s="5" t="s">
        <v>14</v>
      </c>
      <c r="C24" s="17">
        <f>C25</f>
        <v>116.8</v>
      </c>
    </row>
    <row r="25" spans="1:3" ht="78.75">
      <c r="A25" s="8" t="s">
        <v>33</v>
      </c>
      <c r="B25" s="6" t="s">
        <v>15</v>
      </c>
      <c r="C25" s="2">
        <v>116.8</v>
      </c>
    </row>
    <row r="26" spans="1:3" ht="47.25">
      <c r="A26" s="7" t="s">
        <v>34</v>
      </c>
      <c r="B26" s="5" t="s">
        <v>16</v>
      </c>
      <c r="C26" s="17">
        <f>C28+C29+C27</f>
        <v>5994</v>
      </c>
    </row>
    <row r="27" spans="1:3" ht="47.25" hidden="1">
      <c r="A27" s="8" t="s">
        <v>65</v>
      </c>
      <c r="B27" s="20" t="s">
        <v>66</v>
      </c>
      <c r="C27" s="2"/>
    </row>
    <row r="28" spans="1:3" ht="110.25">
      <c r="A28" s="8" t="s">
        <v>35</v>
      </c>
      <c r="B28" s="6" t="s">
        <v>43</v>
      </c>
      <c r="C28" s="2">
        <v>5994</v>
      </c>
    </row>
    <row r="29" spans="1:3" ht="78.75" hidden="1">
      <c r="A29" s="8" t="s">
        <v>55</v>
      </c>
      <c r="B29" s="6" t="s">
        <v>56</v>
      </c>
      <c r="C29" s="2"/>
    </row>
    <row r="30" spans="1:3" ht="47.25">
      <c r="A30" s="7" t="s">
        <v>40</v>
      </c>
      <c r="B30" s="9" t="s">
        <v>42</v>
      </c>
      <c r="C30" s="17">
        <f>C31</f>
        <v>115.2</v>
      </c>
    </row>
    <row r="31" spans="1:3" ht="78.75">
      <c r="A31" s="8" t="s">
        <v>41</v>
      </c>
      <c r="B31" s="6" t="s">
        <v>39</v>
      </c>
      <c r="C31" s="2">
        <v>115.2</v>
      </c>
    </row>
    <row r="32" spans="1:3" ht="15.75">
      <c r="A32" s="7" t="s">
        <v>37</v>
      </c>
      <c r="B32" s="5" t="s">
        <v>17</v>
      </c>
      <c r="C32" s="17">
        <f>C36+C34+C33+C35</f>
        <v>3095.7</v>
      </c>
    </row>
    <row r="33" spans="1:3" s="21" customFormat="1" ht="31.5">
      <c r="A33" s="8" t="s">
        <v>59</v>
      </c>
      <c r="B33" s="20" t="s">
        <v>60</v>
      </c>
      <c r="C33" s="2">
        <v>1300</v>
      </c>
    </row>
    <row r="34" spans="1:3" s="21" customFormat="1" ht="30.75" customHeight="1">
      <c r="A34" s="8" t="s">
        <v>57</v>
      </c>
      <c r="B34" s="20" t="s">
        <v>58</v>
      </c>
      <c r="C34" s="2">
        <v>550</v>
      </c>
    </row>
    <row r="35" spans="1:3" s="21" customFormat="1" ht="30.75" hidden="1" customHeight="1">
      <c r="A35" s="8" t="s">
        <v>61</v>
      </c>
      <c r="B35" s="20" t="s">
        <v>62</v>
      </c>
      <c r="C35" s="2"/>
    </row>
    <row r="36" spans="1:3" ht="94.5">
      <c r="A36" s="8" t="s">
        <v>38</v>
      </c>
      <c r="B36" s="6" t="s">
        <v>19</v>
      </c>
      <c r="C36" s="2">
        <v>1245.7</v>
      </c>
    </row>
    <row r="37" spans="1:3" s="19" customFormat="1" ht="47.25" hidden="1">
      <c r="A37" s="7" t="s">
        <v>63</v>
      </c>
      <c r="B37" s="9" t="s">
        <v>64</v>
      </c>
      <c r="C37" s="17"/>
    </row>
    <row r="38" spans="1:3" ht="24" customHeight="1">
      <c r="A38" s="4"/>
      <c r="B38" s="5" t="s">
        <v>18</v>
      </c>
      <c r="C38" s="17">
        <f>C5+C21</f>
        <v>17206.3</v>
      </c>
    </row>
    <row r="39" spans="1:3" ht="15.75">
      <c r="A39" s="3"/>
      <c r="B39" s="3"/>
      <c r="C39" s="3"/>
    </row>
    <row r="40" spans="1:3" ht="15.75">
      <c r="A40" s="3"/>
      <c r="B40" s="3"/>
      <c r="C40" s="3"/>
    </row>
    <row r="41" spans="1:3" ht="27" customHeight="1">
      <c r="A41" s="28" t="s">
        <v>20</v>
      </c>
      <c r="B41" s="28"/>
      <c r="C41" s="28"/>
    </row>
    <row r="42" spans="1:3" ht="15.75">
      <c r="A42" s="3"/>
      <c r="B42" s="3"/>
      <c r="C42" s="3"/>
    </row>
    <row r="43" spans="1:3" ht="15.75">
      <c r="A43" s="3"/>
      <c r="B43" s="3"/>
      <c r="C43" s="3"/>
    </row>
    <row r="44" spans="1:3" ht="15.75">
      <c r="A44" s="3"/>
      <c r="B44" s="3"/>
      <c r="C44" s="3"/>
    </row>
    <row r="45" spans="1:3" ht="15.75">
      <c r="A45" s="3"/>
      <c r="B45" s="3"/>
      <c r="C45" s="3"/>
    </row>
    <row r="46" spans="1:3" ht="15.75">
      <c r="A46" s="3"/>
      <c r="B46" s="3"/>
      <c r="C46" s="3"/>
    </row>
    <row r="47" spans="1:3" ht="15.75">
      <c r="A47" s="3"/>
      <c r="B47" s="3"/>
      <c r="C47" s="3"/>
    </row>
    <row r="48" spans="1:3" ht="15.75">
      <c r="A48" s="3"/>
      <c r="B48" s="3"/>
      <c r="C48" s="3"/>
    </row>
    <row r="49" spans="1:3" ht="15.75">
      <c r="A49" s="3"/>
      <c r="B49" s="3"/>
      <c r="C49" s="3"/>
    </row>
    <row r="50" spans="1:3" ht="15.75">
      <c r="A50" s="3"/>
      <c r="B50" s="3"/>
      <c r="C50" s="3"/>
    </row>
    <row r="51" spans="1:3" ht="15.75">
      <c r="A51" s="3"/>
      <c r="B51" s="3"/>
      <c r="C51" s="3"/>
    </row>
    <row r="52" spans="1:3" ht="15.75">
      <c r="A52" s="3"/>
      <c r="B52" s="3"/>
      <c r="C52" s="3"/>
    </row>
    <row r="53" spans="1:3" ht="15.75">
      <c r="A53" s="3"/>
      <c r="B53" s="3"/>
      <c r="C53" s="3"/>
    </row>
    <row r="54" spans="1:3" ht="15.75">
      <c r="A54" s="3"/>
      <c r="B54" s="3"/>
      <c r="C54" s="3"/>
    </row>
    <row r="55" spans="1:3" ht="15.75">
      <c r="A55" s="3"/>
      <c r="B55" s="3"/>
      <c r="C55" s="3"/>
    </row>
    <row r="56" spans="1:3" ht="15.75">
      <c r="A56" s="3"/>
      <c r="B56" s="3"/>
      <c r="C56" s="3"/>
    </row>
    <row r="57" spans="1:3" ht="15.75">
      <c r="A57" s="3"/>
      <c r="B57" s="3"/>
      <c r="C57" s="3"/>
    </row>
    <row r="58" spans="1:3" ht="15.75">
      <c r="A58" s="3"/>
      <c r="B58" s="3"/>
      <c r="C58" s="3"/>
    </row>
    <row r="59" spans="1:3" ht="15.75">
      <c r="A59" s="3"/>
      <c r="B59" s="3"/>
      <c r="C59" s="3"/>
    </row>
    <row r="60" spans="1:3" ht="15.75">
      <c r="A60" s="3"/>
      <c r="B60" s="3"/>
      <c r="C60" s="3"/>
    </row>
    <row r="61" spans="1:3" ht="15.75">
      <c r="A61" s="3"/>
      <c r="B61" s="3"/>
      <c r="C61" s="3"/>
    </row>
    <row r="62" spans="1:3" ht="15.75">
      <c r="A62" s="3"/>
      <c r="B62" s="3"/>
      <c r="C62" s="3"/>
    </row>
    <row r="63" spans="1:3" ht="15.75">
      <c r="A63" s="3"/>
      <c r="B63" s="3"/>
      <c r="C63" s="3"/>
    </row>
  </sheetData>
  <mergeCells count="4">
    <mergeCell ref="A2:C2"/>
    <mergeCell ref="A21:A22"/>
    <mergeCell ref="C21:C22"/>
    <mergeCell ref="A41:C41"/>
  </mergeCells>
  <pageMargins left="0.9055118110236221" right="0" top="0.59055118110236227" bottom="0.59055118110236227"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Ст.Жуковка</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radaeva</dc:creator>
  <cp:lastModifiedBy>radaeva</cp:lastModifiedBy>
  <cp:lastPrinted>2024-05-22T06:09:01Z</cp:lastPrinted>
  <dcterms:created xsi:type="dcterms:W3CDTF">2023-10-25T04:39:04Z</dcterms:created>
  <dcterms:modified xsi:type="dcterms:W3CDTF">2024-05-22T12:31:38Z</dcterms:modified>
</cp:coreProperties>
</file>